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655"/>
  </bookViews>
  <sheets>
    <sheet name="Sheet1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<sst xmlns="http://schemas.openxmlformats.org/spreadsheetml/2006/main" count="285" uniqueCount="83">
  <si>
    <t>2025年度华南区域框架报价表</t>
  </si>
  <si>
    <t>地区</t>
  </si>
  <si>
    <t>项目所在城市</t>
  </si>
  <si>
    <t>参考网价城市</t>
  </si>
  <si>
    <t>品种</t>
  </si>
  <si>
    <t>材质</t>
  </si>
  <si>
    <t>规格</t>
  </si>
  <si>
    <t>招标数量（吨）</t>
  </si>
  <si>
    <t>品牌</t>
  </si>
  <si>
    <t>计重及送货
方式</t>
  </si>
  <si>
    <t>P1</t>
  </si>
  <si>
    <t>浮动价(K)
（上浮为正，下浮为负）</t>
  </si>
  <si>
    <t>单价（元/T）P2=P1+K</t>
  </si>
  <si>
    <t>最高限价</t>
  </si>
  <si>
    <t>备注</t>
  </si>
  <si>
    <t>福建</t>
  </si>
  <si>
    <t>福州市</t>
  </si>
  <si>
    <t>福州</t>
  </si>
  <si>
    <t>高线、盘螺、螺纹钢</t>
  </si>
  <si>
    <t>HPB300、HRB400E、HRB500E</t>
  </si>
  <si>
    <t>6-40</t>
  </si>
  <si>
    <t>三钢等，以实际项目品牌库为准。</t>
  </si>
  <si>
    <t>线材过磅、盘螺过磅、螺纹理计、均送到含卸</t>
  </si>
  <si>
    <t>/</t>
  </si>
  <si>
    <t>厦门市</t>
  </si>
  <si>
    <t>泉州市</t>
  </si>
  <si>
    <t>漳州市</t>
  </si>
  <si>
    <t>莆田市</t>
  </si>
  <si>
    <t>宁德市</t>
  </si>
  <si>
    <t>南平市</t>
  </si>
  <si>
    <t>三明市</t>
  </si>
  <si>
    <t>龙岩市</t>
  </si>
  <si>
    <t>福建小计</t>
  </si>
  <si>
    <t>广西</t>
  </si>
  <si>
    <t>南宁市</t>
  </si>
  <si>
    <t>南宁</t>
  </si>
  <si>
    <t>万钢、柳钢、桂宝等，以实际项目品牌库为准。</t>
  </si>
  <si>
    <t>贵港市</t>
  </si>
  <si>
    <t>玉林市</t>
  </si>
  <si>
    <t>崇左市</t>
  </si>
  <si>
    <t>柳州市</t>
  </si>
  <si>
    <t>梧州市</t>
  </si>
  <si>
    <t>北海市</t>
  </si>
  <si>
    <t>百色市</t>
  </si>
  <si>
    <t>河池市</t>
  </si>
  <si>
    <t>钦州市</t>
  </si>
  <si>
    <t>来宾市</t>
  </si>
  <si>
    <t>贺州市</t>
  </si>
  <si>
    <t>桂林市</t>
  </si>
  <si>
    <t>防城港市</t>
  </si>
  <si>
    <t>广西小计</t>
  </si>
  <si>
    <t>海南1</t>
  </si>
  <si>
    <t>海口市
澄迈市</t>
  </si>
  <si>
    <t>海口</t>
  </si>
  <si>
    <t>盘螺、螺纹钢</t>
  </si>
  <si>
    <t>HG6/C、HG6E/C</t>
  </si>
  <si>
    <t>万钢等，以实际项目品牌库为准。</t>
  </si>
  <si>
    <t>过磅、
送到含卸</t>
  </si>
  <si>
    <t>若无对应钢厂网价，参考"兰格网"/“我的钢铁网 ”公布的“海口市场建筑钢材价格行情 ”中的湘钢500E对应规格最后一次网价。</t>
  </si>
  <si>
    <t>海南送到小计</t>
  </si>
  <si>
    <t>仓库所在城市</t>
  </si>
  <si>
    <t>海南2</t>
  </si>
  <si>
    <r>
      <rPr>
        <sz val="10"/>
        <rFont val="FangSong"/>
        <charset val="134"/>
      </rPr>
      <t>高线</t>
    </r>
  </si>
  <si>
    <r>
      <rPr>
        <sz val="10"/>
        <rFont val="FangSong"/>
        <charset val="134"/>
      </rPr>
      <t>HPB300</t>
    </r>
  </si>
  <si>
    <r>
      <rPr>
        <sz val="10"/>
        <rFont val="FangSong"/>
        <charset val="134"/>
      </rPr>
      <t>6-12</t>
    </r>
  </si>
  <si>
    <t>过磅，仓库自提</t>
  </si>
  <si>
    <t>盘螺</t>
  </si>
  <si>
    <r>
      <rPr>
        <sz val="10"/>
        <rFont val="FangSong"/>
        <charset val="134"/>
      </rPr>
      <t>HRB400E</t>
    </r>
  </si>
  <si>
    <r>
      <rPr>
        <sz val="10"/>
        <rFont val="FangSong"/>
        <charset val="134"/>
      </rPr>
      <t>螺纹钢</t>
    </r>
  </si>
  <si>
    <r>
      <rPr>
        <sz val="10"/>
        <rFont val="FangSong"/>
        <charset val="134"/>
      </rPr>
      <t>10-40</t>
    </r>
  </si>
  <si>
    <r>
      <rPr>
        <sz val="10"/>
        <rFont val="FangSong"/>
        <charset val="134"/>
      </rPr>
      <t>HRB500E</t>
    </r>
  </si>
  <si>
    <r>
      <t>若无对应钢厂网价，参考"兰格网"/</t>
    </r>
    <r>
      <rPr>
        <sz val="11"/>
        <color rgb="FF000000"/>
        <rFont val="Arial"/>
        <charset val="204"/>
      </rPr>
      <t>“</t>
    </r>
    <r>
      <rPr>
        <sz val="11"/>
        <color rgb="FF000000"/>
        <rFont val="宋体"/>
        <charset val="204"/>
      </rPr>
      <t>我的钢铁网</t>
    </r>
    <r>
      <rPr>
        <sz val="11"/>
        <color rgb="FF000000"/>
        <rFont val="Arial"/>
        <charset val="204"/>
      </rPr>
      <t xml:space="preserve"> ”</t>
    </r>
    <r>
      <rPr>
        <sz val="11"/>
        <color rgb="FF000000"/>
        <rFont val="宋体"/>
        <charset val="204"/>
      </rPr>
      <t>公布的</t>
    </r>
    <r>
      <rPr>
        <sz val="11"/>
        <color rgb="FF000000"/>
        <rFont val="Arial"/>
        <charset val="204"/>
      </rPr>
      <t>“</t>
    </r>
    <r>
      <rPr>
        <sz val="11"/>
        <color rgb="FF000000"/>
        <rFont val="宋体"/>
        <charset val="204"/>
      </rPr>
      <t>海口市场建筑钢材价格行情</t>
    </r>
    <r>
      <rPr>
        <sz val="11"/>
        <color rgb="FF000000"/>
        <rFont val="Arial"/>
        <charset val="204"/>
      </rPr>
      <t xml:space="preserve"> ”</t>
    </r>
    <r>
      <rPr>
        <sz val="11"/>
        <color rgb="FF000000"/>
        <rFont val="宋体"/>
        <charset val="204"/>
      </rPr>
      <t>中的湘钢最后一次网价。</t>
    </r>
  </si>
  <si>
    <t>三亚市</t>
  </si>
  <si>
    <r>
      <rPr>
        <sz val="10"/>
        <rFont val="FangSong"/>
        <charset val="134"/>
      </rPr>
      <t>盘螺</t>
    </r>
  </si>
  <si>
    <t>10-40</t>
  </si>
  <si>
    <t>海南自提小计</t>
  </si>
  <si>
    <t>包件合计</t>
  </si>
  <si>
    <t>报价说明：</t>
  </si>
  <si>
    <r>
      <t xml:space="preserve">1. </t>
    </r>
    <r>
      <rPr>
        <sz val="11"/>
        <color rgb="FF000000"/>
        <rFont val="宋体"/>
        <charset val="204"/>
      </rPr>
      <t>基准网价</t>
    </r>
    <r>
      <rPr>
        <sz val="11"/>
        <color rgb="FF000000"/>
        <rFont val="Arial"/>
        <charset val="204"/>
      </rPr>
      <t xml:space="preserve"> P1 </t>
    </r>
    <r>
      <rPr>
        <sz val="11"/>
        <color rgb="FF000000"/>
        <rFont val="宋体"/>
        <charset val="204"/>
      </rPr>
      <t>为发货当日</t>
    </r>
    <r>
      <rPr>
        <sz val="11"/>
        <color rgb="FF000000"/>
        <rFont val="Arial"/>
        <charset val="204"/>
      </rPr>
      <t>"</t>
    </r>
    <r>
      <rPr>
        <sz val="11"/>
        <color rgb="FF000000"/>
        <rFont val="宋体"/>
        <charset val="204"/>
      </rPr>
      <t>兰格网</t>
    </r>
    <r>
      <rPr>
        <sz val="11"/>
        <color rgb="FF000000"/>
        <rFont val="Arial"/>
        <charset val="204"/>
      </rPr>
      <t>"/“</t>
    </r>
    <r>
      <rPr>
        <sz val="11"/>
        <color rgb="FF000000"/>
        <rFont val="宋体"/>
        <charset val="204"/>
      </rPr>
      <t>我的钢铁网</t>
    </r>
    <r>
      <rPr>
        <sz val="11"/>
        <color rgb="FF000000"/>
        <rFont val="Arial"/>
        <charset val="204"/>
      </rPr>
      <t xml:space="preserve"> ”</t>
    </r>
    <r>
      <rPr>
        <sz val="11"/>
        <color rgb="FF000000"/>
        <rFont val="宋体"/>
        <charset val="204"/>
      </rPr>
      <t>公布的</t>
    </r>
    <r>
      <rPr>
        <sz val="11"/>
        <color rgb="FF000000"/>
        <rFont val="Arial"/>
        <charset val="204"/>
      </rPr>
      <t>“**</t>
    </r>
    <r>
      <rPr>
        <sz val="11"/>
        <color rgb="FF000000"/>
        <rFont val="宋体"/>
        <charset val="204"/>
      </rPr>
      <t>市场建筑钢材价格行情</t>
    </r>
    <r>
      <rPr>
        <sz val="11"/>
        <color rgb="FF000000"/>
        <rFont val="Arial"/>
        <charset val="204"/>
      </rPr>
      <t xml:space="preserve"> ”</t>
    </r>
    <r>
      <rPr>
        <sz val="11"/>
        <color rgb="FF000000"/>
        <rFont val="宋体"/>
        <charset val="204"/>
      </rPr>
      <t>中的对应钢厂最后一次网价，若无对应钢厂网价，则按照对应规格的最低网价为基准价（如报价单有备注的，已备注为准）。为便于计算评分价格，以上基准网价</t>
    </r>
    <r>
      <rPr>
        <sz val="11"/>
        <color rgb="FF000000"/>
        <rFont val="Arial"/>
        <charset val="204"/>
      </rPr>
      <t xml:space="preserve"> P1 </t>
    </r>
    <r>
      <rPr>
        <sz val="11"/>
        <color rgb="FF000000"/>
        <rFont val="宋体"/>
        <charset val="204"/>
      </rPr>
      <t>暂选</t>
    </r>
    <r>
      <rPr>
        <sz val="11"/>
        <color rgb="FF000000"/>
        <rFont val="Arial"/>
        <charset val="204"/>
      </rPr>
      <t xml:space="preserve"> 3400 </t>
    </r>
    <r>
      <rPr>
        <sz val="11"/>
        <color rgb="FF000000"/>
        <rFont val="宋体"/>
        <charset val="204"/>
      </rPr>
      <t>元</t>
    </r>
    <r>
      <rPr>
        <sz val="11"/>
        <color rgb="FF000000"/>
        <rFont val="Arial"/>
        <charset val="204"/>
      </rPr>
      <t>/</t>
    </r>
    <r>
      <rPr>
        <sz val="11"/>
        <color rgb="FF000000"/>
        <rFont val="宋体"/>
        <charset val="204"/>
      </rPr>
      <t>吨</t>
    </r>
    <r>
      <rPr>
        <sz val="11"/>
        <color rgb="FF000000"/>
        <rFont val="Arial"/>
        <charset val="204"/>
      </rPr>
      <t xml:space="preserve">,K </t>
    </r>
    <r>
      <rPr>
        <sz val="11"/>
        <color rgb="FF000000"/>
        <rFont val="宋体"/>
        <charset val="204"/>
      </rPr>
      <t>为浮动价。例如：K为-100元，即单价为3400-100=3300</t>
    </r>
  </si>
  <si>
    <r>
      <rPr>
        <sz val="11"/>
        <color rgb="FF000000"/>
        <rFont val="Arial"/>
        <charset val="204"/>
      </rPr>
      <t>2.</t>
    </r>
    <r>
      <rPr>
        <sz val="11"/>
        <color rgb="FF000000"/>
        <rFont val="宋体"/>
        <charset val="204"/>
      </rPr>
      <t>供应商报价福建、广西地区、海南1默认为包到价格含卸，如竞价人不需要卸车，卸车费自动在包到价格基础上扣减</t>
    </r>
    <r>
      <rPr>
        <sz val="11"/>
        <color rgb="FF000000"/>
        <rFont val="Arial"/>
        <charset val="204"/>
      </rPr>
      <t>10</t>
    </r>
    <r>
      <rPr>
        <sz val="11"/>
        <color rgb="FF000000"/>
        <rFont val="宋体"/>
        <charset val="204"/>
      </rPr>
      <t>元</t>
    </r>
    <r>
      <rPr>
        <sz val="11"/>
        <color rgb="FF000000"/>
        <rFont val="Arial"/>
        <charset val="204"/>
      </rPr>
      <t>/</t>
    </r>
    <r>
      <rPr>
        <sz val="11"/>
        <color rgb="FF000000"/>
        <rFont val="宋体"/>
        <charset val="204"/>
      </rPr>
      <t>吨。报价均默认为</t>
    </r>
    <r>
      <rPr>
        <sz val="11"/>
        <color rgb="FF000000"/>
        <rFont val="Arial"/>
        <charset val="204"/>
      </rPr>
      <t>12</t>
    </r>
    <r>
      <rPr>
        <sz val="11"/>
        <color rgb="FF000000"/>
        <rFont val="宋体"/>
        <charset val="204"/>
      </rPr>
      <t>米价格，福建地区</t>
    </r>
    <r>
      <rPr>
        <sz val="11"/>
        <color rgb="FF000000"/>
        <rFont val="Arial"/>
        <charset val="204"/>
      </rPr>
      <t>9</t>
    </r>
    <r>
      <rPr>
        <sz val="11"/>
        <color rgb="FF000000"/>
        <rFont val="宋体"/>
        <charset val="204"/>
      </rPr>
      <t>米加价</t>
    </r>
    <r>
      <rPr>
        <u/>
        <sz val="11"/>
        <color rgb="FF000000"/>
        <rFont val="Arial"/>
        <charset val="204"/>
      </rPr>
      <t xml:space="preserve">       </t>
    </r>
    <r>
      <rPr>
        <sz val="11"/>
        <color rgb="FF000000"/>
        <rFont val="宋体"/>
        <charset val="204"/>
      </rPr>
      <t>元</t>
    </r>
    <r>
      <rPr>
        <sz val="11"/>
        <color rgb="FF000000"/>
        <rFont val="Arial"/>
        <charset val="204"/>
      </rPr>
      <t>/</t>
    </r>
    <r>
      <rPr>
        <sz val="11"/>
        <color rgb="FF000000"/>
        <rFont val="宋体"/>
        <charset val="204"/>
      </rPr>
      <t>吨；广西地区9米加价</t>
    </r>
    <r>
      <rPr>
        <u/>
        <sz val="11"/>
        <color rgb="FF000000"/>
        <rFont val="Arial"/>
        <charset val="204"/>
      </rPr>
      <t xml:space="preserve">       </t>
    </r>
    <r>
      <rPr>
        <sz val="11"/>
        <color rgb="FF000000"/>
        <rFont val="宋体"/>
        <charset val="204"/>
      </rPr>
      <t>元/吨；海南地区9米加价</t>
    </r>
    <r>
      <rPr>
        <u/>
        <sz val="11"/>
        <color rgb="FF000000"/>
        <rFont val="Arial"/>
        <charset val="204"/>
      </rPr>
      <t xml:space="preserve">      </t>
    </r>
    <r>
      <rPr>
        <sz val="11"/>
        <color rgb="FF000000"/>
        <rFont val="宋体"/>
        <charset val="204"/>
      </rPr>
      <t>元/吨。</t>
    </r>
  </si>
  <si>
    <r>
      <rPr>
        <sz val="11"/>
        <color rgb="FF000000"/>
        <rFont val="Arial"/>
        <charset val="204"/>
      </rPr>
      <t>3.</t>
    </r>
    <r>
      <rPr>
        <sz val="11"/>
        <color rgb="FF000000"/>
        <rFont val="宋体"/>
        <charset val="204"/>
      </rPr>
      <t>以网银、承兑汇票、信用证、</t>
    </r>
    <r>
      <rPr>
        <sz val="11"/>
        <color rgb="FF000000"/>
        <rFont val="Arial"/>
        <charset val="204"/>
      </rPr>
      <t>E</t>
    </r>
    <r>
      <rPr>
        <sz val="11"/>
        <color rgb="FF000000"/>
        <rFont val="宋体"/>
        <charset val="204"/>
      </rPr>
      <t>信通、农行</t>
    </r>
    <r>
      <rPr>
        <sz val="11"/>
        <color rgb="FF000000"/>
        <rFont val="Arial"/>
        <charset val="204"/>
      </rPr>
      <t>E</t>
    </r>
    <r>
      <rPr>
        <sz val="11"/>
        <color rgb="FF000000"/>
        <rFont val="宋体"/>
        <charset val="204"/>
      </rPr>
      <t>链、中企云信、航信、铁建银信或其他形式付款。由于不同付款方式产生的贴息费、手续费等相关费用由双方协商决定。</t>
    </r>
  </si>
  <si>
    <r>
      <rPr>
        <sz val="11"/>
        <color rgb="FF000000"/>
        <rFont val="Arial"/>
        <charset val="204"/>
      </rPr>
      <t>4.</t>
    </r>
    <r>
      <rPr>
        <sz val="11"/>
        <color rgb="FF000000"/>
        <rFont val="宋体"/>
        <charset val="204"/>
      </rPr>
      <t>本次集中采购的钢筋为预估总量，以实际结算为准，竞价人不承诺最低采购数量，不承诺在相同类型条件下入围供应商为招标方唯一供应商。</t>
    </r>
  </si>
  <si>
    <r>
      <rPr>
        <sz val="11"/>
        <color rgb="FFFF0000"/>
        <rFont val="Arial"/>
        <charset val="204"/>
      </rPr>
      <t>5.</t>
    </r>
    <r>
      <rPr>
        <sz val="11"/>
        <color rgb="FFFF0000"/>
        <rFont val="宋体"/>
        <charset val="204"/>
      </rPr>
      <t>付款方式为后付款。付款时间为货到后</t>
    </r>
    <r>
      <rPr>
        <sz val="11"/>
        <color rgb="FFFF0000"/>
        <rFont val="Arial"/>
        <charset val="204"/>
      </rPr>
      <t>7</t>
    </r>
    <r>
      <rPr>
        <sz val="11"/>
        <color rgb="FFFF0000"/>
        <rFont val="宋体"/>
        <charset val="204"/>
      </rPr>
      <t>个工作日，到货日后第二天起算（如周一到货的，周二算是第一个工作日）。如果竞价人未按时支付货款，竞价人应按照合同订立时</t>
    </r>
    <r>
      <rPr>
        <sz val="11"/>
        <color rgb="FFFF0000"/>
        <rFont val="Arial"/>
        <charset val="204"/>
      </rPr>
      <t>1</t>
    </r>
    <r>
      <rPr>
        <sz val="11"/>
        <color rgb="FFFF0000"/>
        <rFont val="宋体"/>
        <charset val="204"/>
      </rPr>
      <t>年期贷款市场报价利率向中标方支付资金占用费。资金占用费</t>
    </r>
    <r>
      <rPr>
        <sz val="11"/>
        <color rgb="FFFF0000"/>
        <rFont val="Arial"/>
        <charset val="204"/>
      </rPr>
      <t>=</t>
    </r>
    <r>
      <rPr>
        <sz val="11"/>
        <color rgb="FFFF0000"/>
        <rFont val="宋体"/>
        <charset val="204"/>
      </rPr>
      <t>逾期未支付金额</t>
    </r>
    <r>
      <rPr>
        <sz val="11"/>
        <color rgb="FFFF0000"/>
        <rFont val="Arial"/>
        <charset val="204"/>
      </rPr>
      <t>*</t>
    </r>
    <r>
      <rPr>
        <sz val="11"/>
        <color rgb="FFFF0000"/>
        <rFont val="宋体"/>
        <charset val="204"/>
      </rPr>
      <t>逾期天数</t>
    </r>
    <r>
      <rPr>
        <sz val="11"/>
        <color rgb="FFFF0000"/>
        <rFont val="Arial"/>
        <charset val="204"/>
      </rPr>
      <t>*</t>
    </r>
    <r>
      <rPr>
        <sz val="11"/>
        <color rgb="FFFF0000"/>
        <rFont val="宋体"/>
        <charset val="204"/>
      </rPr>
      <t>合同订立时</t>
    </r>
    <r>
      <rPr>
        <sz val="11"/>
        <color rgb="FFFF0000"/>
        <rFont val="Arial"/>
        <charset val="204"/>
      </rPr>
      <t>1</t>
    </r>
    <r>
      <rPr>
        <sz val="11"/>
        <color rgb="FFFF0000"/>
        <rFont val="宋体"/>
        <charset val="204"/>
      </rPr>
      <t>年期贷款市场报价利率</t>
    </r>
    <r>
      <rPr>
        <sz val="11"/>
        <color rgb="FFFF0000"/>
        <rFont val="Arial"/>
        <charset val="204"/>
      </rPr>
      <t>*360</t>
    </r>
    <r>
      <rPr>
        <sz val="11"/>
        <color rgb="FFFF0000"/>
        <rFont val="宋体"/>
        <charset val="204"/>
      </rPr>
      <t>。资金占用费累计不超过逾期付款总金额的</t>
    </r>
    <r>
      <rPr>
        <sz val="11"/>
        <color rgb="FFFF0000"/>
        <rFont val="Arial"/>
        <charset val="204"/>
      </rPr>
      <t>3%</t>
    </r>
    <r>
      <rPr>
        <sz val="11"/>
        <color rgb="FFFF0000"/>
        <rFont val="宋体"/>
        <charset val="204"/>
      </rPr>
      <t>，此外不再计取违约金、相应利息、罚息等。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</si>
</sst>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b/>
      <sz val="16"/>
      <color rgb="FF000000"/>
      <name val="Arial"/>
      <charset val="204"/>
    </font>
    <font>
      <b/>
      <sz val="15"/>
      <color rgb="FF000000"/>
      <name val="仿宋"/>
      <charset val="204"/>
    </font>
    <font>
      <sz val="11"/>
      <color rgb="FF000000"/>
      <name val="仿宋"/>
      <charset val="204"/>
    </font>
    <font>
      <b/>
      <sz val="10"/>
      <name val="仿宋"/>
      <charset val="204"/>
    </font>
    <font>
      <b/>
      <sz val="10"/>
      <color rgb="FF000000"/>
      <name val="仿宋"/>
      <charset val="204"/>
    </font>
    <font>
      <b/>
      <sz val="10"/>
      <name val="仿宋"/>
      <charset val="134"/>
    </font>
    <font>
      <sz val="10"/>
      <color rgb="FF000000"/>
      <name val="仿宋"/>
      <charset val="204"/>
    </font>
    <font>
      <sz val="10"/>
      <name val="仿宋"/>
      <charset val="204"/>
    </font>
    <font>
      <sz val="10"/>
      <color rgb="FF000000"/>
      <name val="仿宋"/>
      <charset val="134"/>
    </font>
    <font>
      <b/>
      <sz val="12"/>
      <color rgb="FF000000"/>
      <name val="仿宋"/>
      <charset val="204"/>
    </font>
    <font>
      <b/>
      <sz val="12"/>
      <color rgb="FF000000"/>
      <name val="仿宋"/>
      <charset val="134"/>
    </font>
    <font>
      <sz val="10"/>
      <name val="FangSong"/>
      <charset val="204"/>
    </font>
    <font>
      <sz val="10"/>
      <color rgb="FF000000"/>
      <name val="FangSong"/>
      <charset val="134"/>
    </font>
    <font>
      <sz val="10"/>
      <color rgb="FF000000"/>
      <name val="FangSong"/>
      <charset val="204"/>
    </font>
    <font>
      <b/>
      <sz val="16"/>
      <color rgb="FF000000"/>
      <name val="仿宋"/>
      <charset val="204"/>
    </font>
    <font>
      <b/>
      <sz val="16"/>
      <color rgb="FF000000"/>
      <name val="仿宋"/>
      <charset val="134"/>
    </font>
    <font>
      <sz val="11"/>
      <color rgb="FF000000"/>
      <name val="宋体"/>
      <charset val="204"/>
    </font>
    <font>
      <sz val="11"/>
      <color rgb="FFFF0000"/>
      <name val="Arial"/>
      <charset val="204"/>
    </font>
    <font>
      <b/>
      <sz val="11"/>
      <color rgb="FF000000"/>
      <name val="仿宋"/>
      <charset val="204"/>
    </font>
    <font>
      <sz val="10"/>
      <name val="仿宋"/>
      <charset val="134"/>
    </font>
    <font>
      <b/>
      <sz val="12"/>
      <name val="仿宋"/>
      <charset val="134"/>
    </font>
    <font>
      <sz val="10"/>
      <color rgb="FFFF0000"/>
      <name val="仿宋"/>
      <charset val="134"/>
    </font>
    <font>
      <sz val="10"/>
      <color rgb="FFFF0000"/>
      <name val="FangSong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FangSong"/>
      <charset val="134"/>
    </font>
    <font>
      <u/>
      <sz val="11"/>
      <color rgb="FF000000"/>
      <name val="Arial"/>
      <charset val="204"/>
    </font>
    <font>
      <sz val="11"/>
      <color rgb="FFFF0000"/>
      <name val="宋体"/>
      <charset val="204"/>
    </font>
  </fonts>
  <fills count="34">
    <fill>
      <patternFill patternType="none"/>
    </fill>
    <fill>
      <patternFill patternType="gray125"/>
    </fill>
    <fill>
      <patternFill patternType="solid">
        <fgColor rgb="FFD7D7D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3" borderId="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8" applyNumberFormat="0" applyAlignment="0" applyProtection="0">
      <alignment vertical="center"/>
    </xf>
    <xf numFmtId="0" fontId="35" fillId="5" borderId="9" applyNumberFormat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7" fillId="6" borderId="10" applyNumberFormat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39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topLeftCell="A19" workbookViewId="0">
      <selection activeCell="N28" sqref="N28"/>
    </sheetView>
  </sheetViews>
  <sheetFormatPr defaultColWidth="9" defaultRowHeight="14.25"/>
  <cols>
    <col min="4" max="4" width="21.125" customWidth="1"/>
    <col min="5" max="5" width="18.625" customWidth="1"/>
    <col min="7" max="7" width="9.125"/>
    <col min="8" max="8" width="20.75" customWidth="1"/>
    <col min="9" max="9" width="15.25" customWidth="1"/>
    <col min="11" max="11" width="13.75" customWidth="1"/>
    <col min="12" max="12" width="13.5" customWidth="1"/>
    <col min="14" max="14" width="35.25" customWidth="1"/>
  </cols>
  <sheetData>
    <row r="1" ht="19.5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40.5" spans="1:14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7" t="s">
        <v>8</v>
      </c>
      <c r="I2" s="7" t="s">
        <v>9</v>
      </c>
      <c r="J2" s="29" t="s">
        <v>10</v>
      </c>
      <c r="K2" s="30" t="s">
        <v>11</v>
      </c>
      <c r="L2" s="31" t="s">
        <v>12</v>
      </c>
      <c r="M2" s="31" t="s">
        <v>13</v>
      </c>
      <c r="N2" s="31" t="s">
        <v>14</v>
      </c>
    </row>
    <row r="3" ht="36" spans="1:14">
      <c r="A3" s="8" t="s">
        <v>15</v>
      </c>
      <c r="B3" s="8" t="s">
        <v>16</v>
      </c>
      <c r="C3" s="8" t="s">
        <v>17</v>
      </c>
      <c r="D3" s="9" t="s">
        <v>18</v>
      </c>
      <c r="E3" s="9" t="s">
        <v>19</v>
      </c>
      <c r="F3" s="10" t="s">
        <v>20</v>
      </c>
      <c r="G3" s="11">
        <v>350</v>
      </c>
      <c r="H3" s="8" t="s">
        <v>21</v>
      </c>
      <c r="I3" s="32" t="s">
        <v>22</v>
      </c>
      <c r="J3" s="9">
        <v>3400</v>
      </c>
      <c r="K3" s="9"/>
      <c r="L3" s="9">
        <f t="shared" ref="L3:L11" si="0">J3+K3</f>
        <v>3400</v>
      </c>
      <c r="M3" s="9" t="s">
        <v>23</v>
      </c>
      <c r="N3" s="9"/>
    </row>
    <row r="4" ht="36" spans="1:14">
      <c r="A4" s="8"/>
      <c r="B4" s="8" t="s">
        <v>24</v>
      </c>
      <c r="C4" s="8" t="s">
        <v>17</v>
      </c>
      <c r="D4" s="9" t="s">
        <v>18</v>
      </c>
      <c r="E4" s="9" t="s">
        <v>19</v>
      </c>
      <c r="F4" s="10" t="s">
        <v>20</v>
      </c>
      <c r="G4" s="11">
        <v>350</v>
      </c>
      <c r="H4" s="8" t="s">
        <v>21</v>
      </c>
      <c r="I4" s="32" t="s">
        <v>22</v>
      </c>
      <c r="J4" s="9">
        <v>3400</v>
      </c>
      <c r="K4" s="9"/>
      <c r="L4" s="9">
        <f t="shared" si="0"/>
        <v>3400</v>
      </c>
      <c r="M4" s="9" t="s">
        <v>23</v>
      </c>
      <c r="N4" s="9"/>
    </row>
    <row r="5" ht="36" spans="1:14">
      <c r="A5" s="8"/>
      <c r="B5" s="10" t="s">
        <v>25</v>
      </c>
      <c r="C5" s="8" t="s">
        <v>17</v>
      </c>
      <c r="D5" s="9" t="s">
        <v>18</v>
      </c>
      <c r="E5" s="9" t="s">
        <v>19</v>
      </c>
      <c r="F5" s="10" t="s">
        <v>20</v>
      </c>
      <c r="G5" s="11">
        <v>350</v>
      </c>
      <c r="H5" s="8" t="s">
        <v>21</v>
      </c>
      <c r="I5" s="32" t="s">
        <v>22</v>
      </c>
      <c r="J5" s="9">
        <v>3400</v>
      </c>
      <c r="K5" s="9"/>
      <c r="L5" s="9">
        <f t="shared" si="0"/>
        <v>3400</v>
      </c>
      <c r="M5" s="9" t="s">
        <v>23</v>
      </c>
      <c r="N5" s="9"/>
    </row>
    <row r="6" ht="36" spans="1:14">
      <c r="A6" s="8"/>
      <c r="B6" s="8" t="s">
        <v>26</v>
      </c>
      <c r="C6" s="8" t="s">
        <v>17</v>
      </c>
      <c r="D6" s="9" t="s">
        <v>18</v>
      </c>
      <c r="E6" s="9" t="s">
        <v>19</v>
      </c>
      <c r="F6" s="10" t="s">
        <v>20</v>
      </c>
      <c r="G6" s="11">
        <v>650</v>
      </c>
      <c r="H6" s="8" t="s">
        <v>21</v>
      </c>
      <c r="I6" s="32" t="s">
        <v>22</v>
      </c>
      <c r="J6" s="9">
        <v>3400</v>
      </c>
      <c r="K6" s="9"/>
      <c r="L6" s="9">
        <f t="shared" si="0"/>
        <v>3400</v>
      </c>
      <c r="M6" s="9" t="s">
        <v>23</v>
      </c>
      <c r="N6" s="9"/>
    </row>
    <row r="7" ht="36" spans="1:14">
      <c r="A7" s="8"/>
      <c r="B7" s="8" t="s">
        <v>27</v>
      </c>
      <c r="C7" s="8" t="s">
        <v>17</v>
      </c>
      <c r="D7" s="9" t="s">
        <v>18</v>
      </c>
      <c r="E7" s="9" t="s">
        <v>19</v>
      </c>
      <c r="F7" s="10" t="s">
        <v>20</v>
      </c>
      <c r="G7" s="11">
        <v>350</v>
      </c>
      <c r="H7" s="8" t="s">
        <v>21</v>
      </c>
      <c r="I7" s="32" t="s">
        <v>22</v>
      </c>
      <c r="J7" s="9">
        <v>3400</v>
      </c>
      <c r="K7" s="9"/>
      <c r="L7" s="9">
        <f t="shared" si="0"/>
        <v>3400</v>
      </c>
      <c r="M7" s="9" t="s">
        <v>23</v>
      </c>
      <c r="N7" s="9"/>
    </row>
    <row r="8" ht="36" spans="1:14">
      <c r="A8" s="8"/>
      <c r="B8" s="8" t="s">
        <v>28</v>
      </c>
      <c r="C8" s="8" t="s">
        <v>17</v>
      </c>
      <c r="D8" s="9" t="s">
        <v>18</v>
      </c>
      <c r="E8" s="9" t="s">
        <v>19</v>
      </c>
      <c r="F8" s="10" t="s">
        <v>20</v>
      </c>
      <c r="G8" s="11">
        <v>350</v>
      </c>
      <c r="H8" s="8" t="s">
        <v>21</v>
      </c>
      <c r="I8" s="32" t="s">
        <v>22</v>
      </c>
      <c r="J8" s="9">
        <v>3400</v>
      </c>
      <c r="K8" s="9"/>
      <c r="L8" s="9">
        <f t="shared" si="0"/>
        <v>3400</v>
      </c>
      <c r="M8" s="9" t="s">
        <v>23</v>
      </c>
      <c r="N8" s="9"/>
    </row>
    <row r="9" ht="36" spans="1:14">
      <c r="A9" s="8"/>
      <c r="B9" s="8" t="s">
        <v>29</v>
      </c>
      <c r="C9" s="8" t="s">
        <v>17</v>
      </c>
      <c r="D9" s="9" t="s">
        <v>18</v>
      </c>
      <c r="E9" s="9" t="s">
        <v>19</v>
      </c>
      <c r="F9" s="10" t="s">
        <v>20</v>
      </c>
      <c r="G9" s="11">
        <v>200</v>
      </c>
      <c r="H9" s="8" t="s">
        <v>21</v>
      </c>
      <c r="I9" s="32" t="s">
        <v>22</v>
      </c>
      <c r="J9" s="9">
        <v>3400</v>
      </c>
      <c r="K9" s="9"/>
      <c r="L9" s="9">
        <f t="shared" si="0"/>
        <v>3400</v>
      </c>
      <c r="M9" s="9" t="s">
        <v>23</v>
      </c>
      <c r="N9" s="9"/>
    </row>
    <row r="10" ht="36" spans="1:14">
      <c r="A10" s="8"/>
      <c r="B10" s="8" t="s">
        <v>30</v>
      </c>
      <c r="C10" s="8" t="s">
        <v>17</v>
      </c>
      <c r="D10" s="9" t="s">
        <v>18</v>
      </c>
      <c r="E10" s="9" t="s">
        <v>19</v>
      </c>
      <c r="F10" s="10" t="s">
        <v>20</v>
      </c>
      <c r="G10" s="11">
        <v>200</v>
      </c>
      <c r="H10" s="8" t="s">
        <v>21</v>
      </c>
      <c r="I10" s="32" t="s">
        <v>22</v>
      </c>
      <c r="J10" s="9">
        <v>3400</v>
      </c>
      <c r="K10" s="9"/>
      <c r="L10" s="9">
        <f t="shared" si="0"/>
        <v>3400</v>
      </c>
      <c r="M10" s="9" t="s">
        <v>23</v>
      </c>
      <c r="N10" s="9"/>
    </row>
    <row r="11" ht="36" spans="1:14">
      <c r="A11" s="8"/>
      <c r="B11" s="8" t="s">
        <v>31</v>
      </c>
      <c r="C11" s="8" t="s">
        <v>17</v>
      </c>
      <c r="D11" s="9" t="s">
        <v>18</v>
      </c>
      <c r="E11" s="9" t="s">
        <v>19</v>
      </c>
      <c r="F11" s="10" t="s">
        <v>20</v>
      </c>
      <c r="G11" s="11">
        <v>200</v>
      </c>
      <c r="H11" s="8" t="s">
        <v>21</v>
      </c>
      <c r="I11" s="32" t="s">
        <v>22</v>
      </c>
      <c r="J11" s="9">
        <v>3400</v>
      </c>
      <c r="K11" s="9"/>
      <c r="L11" s="9">
        <f t="shared" si="0"/>
        <v>3400</v>
      </c>
      <c r="M11" s="9" t="s">
        <v>23</v>
      </c>
      <c r="N11" s="9"/>
    </row>
    <row r="12" s="1" customFormat="1" ht="26" customHeight="1" spans="1:14">
      <c r="A12" s="12" t="s">
        <v>32</v>
      </c>
      <c r="B12" s="13"/>
      <c r="C12" s="13"/>
      <c r="D12" s="13"/>
      <c r="E12" s="13"/>
      <c r="F12" s="14"/>
      <c r="G12" s="15">
        <f>SUM(G3:G11)</f>
        <v>3000</v>
      </c>
      <c r="H12" s="16"/>
      <c r="I12" s="33"/>
      <c r="J12" s="16"/>
      <c r="K12" s="16"/>
      <c r="L12" s="16">
        <f>SUM(L3:L11)</f>
        <v>30600</v>
      </c>
      <c r="M12" s="16"/>
      <c r="N12" s="16"/>
    </row>
    <row r="13" ht="36" spans="1:14">
      <c r="A13" s="8" t="s">
        <v>33</v>
      </c>
      <c r="B13" s="8" t="s">
        <v>34</v>
      </c>
      <c r="C13" s="8" t="s">
        <v>35</v>
      </c>
      <c r="D13" s="9" t="s">
        <v>18</v>
      </c>
      <c r="E13" s="9" t="s">
        <v>19</v>
      </c>
      <c r="F13" s="10" t="s">
        <v>20</v>
      </c>
      <c r="G13" s="11">
        <v>2200</v>
      </c>
      <c r="H13" s="8" t="s">
        <v>36</v>
      </c>
      <c r="I13" s="32" t="s">
        <v>22</v>
      </c>
      <c r="J13" s="9">
        <v>3400</v>
      </c>
      <c r="K13" s="9"/>
      <c r="L13" s="9">
        <f t="shared" ref="L13:L21" si="1">J13+K13</f>
        <v>3400</v>
      </c>
      <c r="M13" s="9" t="s">
        <v>23</v>
      </c>
      <c r="N13" s="9"/>
    </row>
    <row r="14" ht="36" spans="1:14">
      <c r="A14" s="8"/>
      <c r="B14" s="8" t="s">
        <v>37</v>
      </c>
      <c r="C14" s="8" t="s">
        <v>35</v>
      </c>
      <c r="D14" s="9" t="s">
        <v>18</v>
      </c>
      <c r="E14" s="9" t="s">
        <v>19</v>
      </c>
      <c r="F14" s="10" t="s">
        <v>20</v>
      </c>
      <c r="G14" s="11">
        <v>300</v>
      </c>
      <c r="H14" s="8" t="s">
        <v>36</v>
      </c>
      <c r="I14" s="32" t="s">
        <v>22</v>
      </c>
      <c r="J14" s="9">
        <v>3400</v>
      </c>
      <c r="K14" s="9"/>
      <c r="L14" s="9">
        <f t="shared" si="1"/>
        <v>3400</v>
      </c>
      <c r="M14" s="9" t="s">
        <v>23</v>
      </c>
      <c r="N14" s="9"/>
    </row>
    <row r="15" ht="36" spans="1:14">
      <c r="A15" s="8"/>
      <c r="B15" s="10" t="s">
        <v>38</v>
      </c>
      <c r="C15" s="8" t="s">
        <v>35</v>
      </c>
      <c r="D15" s="9" t="s">
        <v>18</v>
      </c>
      <c r="E15" s="9" t="s">
        <v>19</v>
      </c>
      <c r="F15" s="10" t="s">
        <v>20</v>
      </c>
      <c r="G15" s="11">
        <v>300</v>
      </c>
      <c r="H15" s="8" t="s">
        <v>36</v>
      </c>
      <c r="I15" s="32" t="s">
        <v>22</v>
      </c>
      <c r="J15" s="9">
        <v>3400</v>
      </c>
      <c r="K15" s="9"/>
      <c r="L15" s="9">
        <f t="shared" si="1"/>
        <v>3400</v>
      </c>
      <c r="M15" s="9" t="s">
        <v>23</v>
      </c>
      <c r="N15" s="9"/>
    </row>
    <row r="16" ht="36" spans="1:14">
      <c r="A16" s="8"/>
      <c r="B16" s="10" t="s">
        <v>39</v>
      </c>
      <c r="C16" s="8" t="s">
        <v>35</v>
      </c>
      <c r="D16" s="9" t="s">
        <v>18</v>
      </c>
      <c r="E16" s="9" t="s">
        <v>19</v>
      </c>
      <c r="F16" s="10" t="s">
        <v>20</v>
      </c>
      <c r="G16" s="11">
        <v>200</v>
      </c>
      <c r="H16" s="8" t="s">
        <v>36</v>
      </c>
      <c r="I16" s="32" t="s">
        <v>22</v>
      </c>
      <c r="J16" s="9">
        <v>3400</v>
      </c>
      <c r="K16" s="9"/>
      <c r="L16" s="9">
        <f t="shared" ref="L16:L23" si="2">J16+K16</f>
        <v>3400</v>
      </c>
      <c r="M16" s="9" t="s">
        <v>23</v>
      </c>
      <c r="N16" s="9"/>
    </row>
    <row r="17" ht="36" spans="1:14">
      <c r="A17" s="8"/>
      <c r="B17" s="10" t="s">
        <v>40</v>
      </c>
      <c r="C17" s="8" t="s">
        <v>35</v>
      </c>
      <c r="D17" s="9" t="s">
        <v>18</v>
      </c>
      <c r="E17" s="9" t="s">
        <v>19</v>
      </c>
      <c r="F17" s="10" t="s">
        <v>20</v>
      </c>
      <c r="G17" s="11">
        <v>100</v>
      </c>
      <c r="H17" s="8" t="s">
        <v>36</v>
      </c>
      <c r="I17" s="32" t="s">
        <v>22</v>
      </c>
      <c r="J17" s="9">
        <v>3400</v>
      </c>
      <c r="K17" s="9"/>
      <c r="L17" s="9">
        <f t="shared" si="2"/>
        <v>3400</v>
      </c>
      <c r="M17" s="9" t="s">
        <v>23</v>
      </c>
      <c r="N17" s="9"/>
    </row>
    <row r="18" ht="36" spans="1:14">
      <c r="A18" s="8"/>
      <c r="B18" s="10" t="s">
        <v>41</v>
      </c>
      <c r="C18" s="8" t="s">
        <v>35</v>
      </c>
      <c r="D18" s="9" t="s">
        <v>18</v>
      </c>
      <c r="E18" s="9" t="s">
        <v>19</v>
      </c>
      <c r="F18" s="10" t="s">
        <v>20</v>
      </c>
      <c r="G18" s="11">
        <v>300</v>
      </c>
      <c r="H18" s="8" t="s">
        <v>36</v>
      </c>
      <c r="I18" s="32" t="s">
        <v>22</v>
      </c>
      <c r="J18" s="9">
        <v>3400</v>
      </c>
      <c r="K18" s="9"/>
      <c r="L18" s="9">
        <f t="shared" si="2"/>
        <v>3400</v>
      </c>
      <c r="M18" s="9" t="s">
        <v>23</v>
      </c>
      <c r="N18" s="9"/>
    </row>
    <row r="19" ht="36" spans="1:14">
      <c r="A19" s="8"/>
      <c r="B19" s="10" t="s">
        <v>42</v>
      </c>
      <c r="C19" s="8" t="s">
        <v>35</v>
      </c>
      <c r="D19" s="9" t="s">
        <v>18</v>
      </c>
      <c r="E19" s="9" t="s">
        <v>19</v>
      </c>
      <c r="F19" s="10" t="s">
        <v>20</v>
      </c>
      <c r="G19" s="11">
        <v>200</v>
      </c>
      <c r="H19" s="8" t="s">
        <v>36</v>
      </c>
      <c r="I19" s="32" t="s">
        <v>22</v>
      </c>
      <c r="J19" s="9">
        <v>3400</v>
      </c>
      <c r="K19" s="9"/>
      <c r="L19" s="9">
        <f t="shared" si="2"/>
        <v>3400</v>
      </c>
      <c r="M19" s="9" t="s">
        <v>23</v>
      </c>
      <c r="N19" s="9"/>
    </row>
    <row r="20" ht="36" spans="1:14">
      <c r="A20" s="8"/>
      <c r="B20" s="10" t="s">
        <v>43</v>
      </c>
      <c r="C20" s="8" t="s">
        <v>35</v>
      </c>
      <c r="D20" s="9" t="s">
        <v>18</v>
      </c>
      <c r="E20" s="9" t="s">
        <v>19</v>
      </c>
      <c r="F20" s="10" t="s">
        <v>20</v>
      </c>
      <c r="G20" s="11">
        <v>100</v>
      </c>
      <c r="H20" s="8" t="s">
        <v>36</v>
      </c>
      <c r="I20" s="32" t="s">
        <v>22</v>
      </c>
      <c r="J20" s="9">
        <v>3400</v>
      </c>
      <c r="K20" s="9"/>
      <c r="L20" s="9">
        <f t="shared" si="2"/>
        <v>3400</v>
      </c>
      <c r="M20" s="9" t="s">
        <v>23</v>
      </c>
      <c r="N20" s="9"/>
    </row>
    <row r="21" ht="36" spans="1:14">
      <c r="A21" s="8"/>
      <c r="B21" s="8" t="s">
        <v>44</v>
      </c>
      <c r="C21" s="8" t="s">
        <v>35</v>
      </c>
      <c r="D21" s="9" t="s">
        <v>18</v>
      </c>
      <c r="E21" s="9" t="s">
        <v>19</v>
      </c>
      <c r="F21" s="10" t="s">
        <v>20</v>
      </c>
      <c r="G21" s="11">
        <v>100</v>
      </c>
      <c r="H21" s="8" t="s">
        <v>36</v>
      </c>
      <c r="I21" s="32" t="s">
        <v>22</v>
      </c>
      <c r="J21" s="9">
        <v>3400</v>
      </c>
      <c r="K21" s="9"/>
      <c r="L21" s="9">
        <f t="shared" si="2"/>
        <v>3400</v>
      </c>
      <c r="M21" s="9" t="s">
        <v>23</v>
      </c>
      <c r="N21" s="9"/>
    </row>
    <row r="22" ht="36" spans="1:14">
      <c r="A22" s="8"/>
      <c r="B22" s="8" t="s">
        <v>45</v>
      </c>
      <c r="C22" s="8" t="s">
        <v>35</v>
      </c>
      <c r="D22" s="9" t="s">
        <v>18</v>
      </c>
      <c r="E22" s="9" t="s">
        <v>19</v>
      </c>
      <c r="F22" s="10" t="s">
        <v>20</v>
      </c>
      <c r="G22" s="11">
        <v>100</v>
      </c>
      <c r="H22" s="8" t="s">
        <v>36</v>
      </c>
      <c r="I22" s="32" t="s">
        <v>22</v>
      </c>
      <c r="J22" s="9">
        <v>3400</v>
      </c>
      <c r="K22" s="9"/>
      <c r="L22" s="9">
        <f t="shared" si="2"/>
        <v>3400</v>
      </c>
      <c r="M22" s="9" t="s">
        <v>23</v>
      </c>
      <c r="N22" s="9"/>
    </row>
    <row r="23" ht="36" spans="1:14">
      <c r="A23" s="8"/>
      <c r="B23" s="8" t="s">
        <v>46</v>
      </c>
      <c r="C23" s="8" t="s">
        <v>35</v>
      </c>
      <c r="D23" s="9" t="s">
        <v>18</v>
      </c>
      <c r="E23" s="9" t="s">
        <v>19</v>
      </c>
      <c r="F23" s="10" t="s">
        <v>20</v>
      </c>
      <c r="G23" s="11">
        <v>100</v>
      </c>
      <c r="H23" s="8" t="s">
        <v>36</v>
      </c>
      <c r="I23" s="32" t="s">
        <v>22</v>
      </c>
      <c r="J23" s="9">
        <v>3400</v>
      </c>
      <c r="K23" s="9"/>
      <c r="L23" s="9">
        <f t="shared" si="2"/>
        <v>3400</v>
      </c>
      <c r="M23" s="9" t="s">
        <v>23</v>
      </c>
      <c r="N23" s="9"/>
    </row>
    <row r="24" ht="36" spans="1:14">
      <c r="A24" s="8"/>
      <c r="B24" s="8" t="s">
        <v>47</v>
      </c>
      <c r="C24" s="8" t="s">
        <v>35</v>
      </c>
      <c r="D24" s="9" t="s">
        <v>18</v>
      </c>
      <c r="E24" s="9" t="s">
        <v>19</v>
      </c>
      <c r="F24" s="10" t="s">
        <v>20</v>
      </c>
      <c r="G24" s="11">
        <v>100</v>
      </c>
      <c r="H24" s="8" t="s">
        <v>36</v>
      </c>
      <c r="I24" s="32" t="s">
        <v>22</v>
      </c>
      <c r="J24" s="9">
        <v>3400</v>
      </c>
      <c r="K24" s="9"/>
      <c r="L24" s="9">
        <f t="shared" ref="L24:L28" si="3">J24+K24</f>
        <v>3400</v>
      </c>
      <c r="M24" s="9" t="s">
        <v>23</v>
      </c>
      <c r="N24" s="9"/>
    </row>
    <row r="25" ht="36" spans="1:14">
      <c r="A25" s="8"/>
      <c r="B25" s="8" t="s">
        <v>48</v>
      </c>
      <c r="C25" s="8" t="s">
        <v>35</v>
      </c>
      <c r="D25" s="9" t="s">
        <v>18</v>
      </c>
      <c r="E25" s="9" t="s">
        <v>19</v>
      </c>
      <c r="F25" s="10" t="s">
        <v>20</v>
      </c>
      <c r="G25" s="11">
        <v>400</v>
      </c>
      <c r="H25" s="8" t="s">
        <v>36</v>
      </c>
      <c r="I25" s="32" t="s">
        <v>22</v>
      </c>
      <c r="J25" s="9">
        <v>3400</v>
      </c>
      <c r="K25" s="9"/>
      <c r="L25" s="9">
        <f t="shared" si="3"/>
        <v>3400</v>
      </c>
      <c r="M25" s="9" t="s">
        <v>23</v>
      </c>
      <c r="N25" s="9"/>
    </row>
    <row r="26" ht="36" spans="1:14">
      <c r="A26" s="8"/>
      <c r="B26" s="8" t="s">
        <v>49</v>
      </c>
      <c r="C26" s="8" t="s">
        <v>35</v>
      </c>
      <c r="D26" s="9" t="s">
        <v>18</v>
      </c>
      <c r="E26" s="9" t="s">
        <v>19</v>
      </c>
      <c r="F26" s="10" t="s">
        <v>20</v>
      </c>
      <c r="G26" s="11">
        <v>100</v>
      </c>
      <c r="H26" s="8" t="s">
        <v>36</v>
      </c>
      <c r="I26" s="32" t="s">
        <v>22</v>
      </c>
      <c r="J26" s="9">
        <v>3400</v>
      </c>
      <c r="K26" s="9"/>
      <c r="L26" s="9">
        <f t="shared" si="3"/>
        <v>3400</v>
      </c>
      <c r="M26" s="9" t="s">
        <v>23</v>
      </c>
      <c r="N26" s="9"/>
    </row>
    <row r="27" s="1" customFormat="1" ht="26" customHeight="1" spans="1:14">
      <c r="A27" s="12" t="s">
        <v>50</v>
      </c>
      <c r="B27" s="13"/>
      <c r="C27" s="13"/>
      <c r="D27" s="13"/>
      <c r="E27" s="13"/>
      <c r="F27" s="14"/>
      <c r="G27" s="15">
        <f>SUM(G13:G26)</f>
        <v>4600</v>
      </c>
      <c r="H27" s="16"/>
      <c r="I27" s="33"/>
      <c r="J27" s="16"/>
      <c r="K27" s="16"/>
      <c r="L27" s="16">
        <f>SUM(L13:L26)</f>
        <v>47600</v>
      </c>
      <c r="M27" s="16"/>
      <c r="N27" s="16"/>
    </row>
    <row r="28" s="1" customFormat="1" ht="59" customHeight="1" spans="1:14">
      <c r="A28" s="8" t="s">
        <v>51</v>
      </c>
      <c r="B28" s="8" t="s">
        <v>52</v>
      </c>
      <c r="C28" s="8" t="s">
        <v>53</v>
      </c>
      <c r="D28" s="17" t="s">
        <v>54</v>
      </c>
      <c r="E28" s="17" t="s">
        <v>55</v>
      </c>
      <c r="F28" s="17" t="s">
        <v>20</v>
      </c>
      <c r="G28" s="18">
        <v>2000</v>
      </c>
      <c r="H28" s="8" t="s">
        <v>56</v>
      </c>
      <c r="I28" s="34" t="s">
        <v>57</v>
      </c>
      <c r="J28" s="9">
        <v>3400</v>
      </c>
      <c r="K28" s="9"/>
      <c r="L28" s="9">
        <f t="shared" si="3"/>
        <v>3400</v>
      </c>
      <c r="M28" s="9" t="s">
        <v>23</v>
      </c>
      <c r="N28" s="35" t="s">
        <v>58</v>
      </c>
    </row>
    <row r="29" s="1" customFormat="1" ht="26" customHeight="1" spans="1:14">
      <c r="A29" s="12" t="s">
        <v>59</v>
      </c>
      <c r="B29" s="13"/>
      <c r="C29" s="13"/>
      <c r="D29" s="13"/>
      <c r="E29" s="13"/>
      <c r="F29" s="14"/>
      <c r="G29" s="15">
        <f>SUM(G28)</f>
        <v>2000</v>
      </c>
      <c r="H29" s="16"/>
      <c r="I29" s="33"/>
      <c r="J29" s="16"/>
      <c r="K29" s="16"/>
      <c r="L29" s="16">
        <f>SUM(L15:L28)</f>
        <v>91800</v>
      </c>
      <c r="M29" s="16"/>
      <c r="N29" s="16"/>
    </row>
    <row r="30" ht="40.5" spans="1:14">
      <c r="A30" s="5" t="s">
        <v>1</v>
      </c>
      <c r="B30" s="6" t="s">
        <v>60</v>
      </c>
      <c r="C30" s="6" t="s">
        <v>3</v>
      </c>
      <c r="D30" s="7" t="s">
        <v>4</v>
      </c>
      <c r="E30" s="7" t="s">
        <v>5</v>
      </c>
      <c r="F30" s="7" t="s">
        <v>6</v>
      </c>
      <c r="G30" s="6" t="s">
        <v>7</v>
      </c>
      <c r="H30" s="7" t="s">
        <v>8</v>
      </c>
      <c r="I30" s="7" t="s">
        <v>9</v>
      </c>
      <c r="J30" s="29" t="s">
        <v>10</v>
      </c>
      <c r="K30" s="30" t="s">
        <v>11</v>
      </c>
      <c r="L30" s="31" t="s">
        <v>12</v>
      </c>
      <c r="M30" s="31" t="s">
        <v>13</v>
      </c>
      <c r="N30" s="31" t="s">
        <v>14</v>
      </c>
    </row>
    <row r="31" spans="1:14">
      <c r="A31" s="17" t="s">
        <v>61</v>
      </c>
      <c r="B31" s="17" t="s">
        <v>52</v>
      </c>
      <c r="C31" s="17" t="s">
        <v>53</v>
      </c>
      <c r="D31" s="19" t="s">
        <v>62</v>
      </c>
      <c r="E31" s="19" t="s">
        <v>63</v>
      </c>
      <c r="F31" s="19" t="s">
        <v>64</v>
      </c>
      <c r="G31" s="18">
        <v>200</v>
      </c>
      <c r="H31" s="20" t="s">
        <v>56</v>
      </c>
      <c r="I31" s="36" t="s">
        <v>65</v>
      </c>
      <c r="J31" s="9">
        <v>3400</v>
      </c>
      <c r="K31" s="19"/>
      <c r="L31" s="19">
        <f t="shared" ref="L31:L38" si="4">J31+K31</f>
        <v>3400</v>
      </c>
      <c r="M31" s="19" t="s">
        <v>23</v>
      </c>
      <c r="N31" s="19"/>
    </row>
    <row r="32" spans="1:14">
      <c r="A32" s="19"/>
      <c r="B32" s="19"/>
      <c r="C32" s="19"/>
      <c r="D32" s="17" t="s">
        <v>66</v>
      </c>
      <c r="E32" s="19" t="s">
        <v>67</v>
      </c>
      <c r="F32" s="19" t="s">
        <v>64</v>
      </c>
      <c r="G32" s="18">
        <v>1200</v>
      </c>
      <c r="H32" s="19"/>
      <c r="I32" s="36" t="s">
        <v>65</v>
      </c>
      <c r="J32" s="9">
        <v>3400</v>
      </c>
      <c r="K32" s="19"/>
      <c r="L32" s="19">
        <f t="shared" si="4"/>
        <v>3400</v>
      </c>
      <c r="M32" s="19" t="s">
        <v>23</v>
      </c>
      <c r="N32" s="19"/>
    </row>
    <row r="33" spans="1:14">
      <c r="A33" s="19"/>
      <c r="B33" s="19"/>
      <c r="C33" s="19"/>
      <c r="D33" s="19" t="s">
        <v>68</v>
      </c>
      <c r="E33" s="19" t="s">
        <v>67</v>
      </c>
      <c r="F33" s="19" t="s">
        <v>69</v>
      </c>
      <c r="G33" s="18">
        <v>4500</v>
      </c>
      <c r="H33" s="19"/>
      <c r="I33" s="36" t="s">
        <v>65</v>
      </c>
      <c r="J33" s="9">
        <v>3400</v>
      </c>
      <c r="K33" s="19"/>
      <c r="L33" s="19">
        <f t="shared" si="4"/>
        <v>3400</v>
      </c>
      <c r="M33" s="19" t="s">
        <v>23</v>
      </c>
      <c r="N33" s="19"/>
    </row>
    <row r="34" ht="42.75" spans="1:14">
      <c r="A34" s="19"/>
      <c r="B34" s="19"/>
      <c r="C34" s="19"/>
      <c r="D34" s="17" t="s">
        <v>54</v>
      </c>
      <c r="E34" s="19" t="s">
        <v>70</v>
      </c>
      <c r="F34" s="17" t="s">
        <v>20</v>
      </c>
      <c r="G34" s="18">
        <v>2000</v>
      </c>
      <c r="H34" s="19"/>
      <c r="I34" s="36" t="s">
        <v>65</v>
      </c>
      <c r="J34" s="9">
        <v>3400</v>
      </c>
      <c r="K34" s="19"/>
      <c r="L34" s="19">
        <f t="shared" si="4"/>
        <v>3400</v>
      </c>
      <c r="M34" s="19" t="s">
        <v>23</v>
      </c>
      <c r="N34" s="35" t="s">
        <v>71</v>
      </c>
    </row>
    <row r="35" spans="1:14">
      <c r="A35" s="19"/>
      <c r="B35" s="20" t="s">
        <v>72</v>
      </c>
      <c r="C35" s="17" t="s">
        <v>53</v>
      </c>
      <c r="D35" s="19" t="s">
        <v>62</v>
      </c>
      <c r="E35" s="19" t="s">
        <v>63</v>
      </c>
      <c r="F35" s="19" t="s">
        <v>64</v>
      </c>
      <c r="G35" s="18">
        <v>100</v>
      </c>
      <c r="H35" s="20" t="s">
        <v>56</v>
      </c>
      <c r="I35" s="36" t="s">
        <v>65</v>
      </c>
      <c r="J35" s="9">
        <v>3400</v>
      </c>
      <c r="K35" s="19"/>
      <c r="L35" s="19">
        <f t="shared" si="4"/>
        <v>3400</v>
      </c>
      <c r="M35" s="19" t="s">
        <v>23</v>
      </c>
      <c r="N35" s="19"/>
    </row>
    <row r="36" spans="1:14">
      <c r="A36" s="19"/>
      <c r="B36" s="19"/>
      <c r="C36" s="19"/>
      <c r="D36" s="19" t="s">
        <v>73</v>
      </c>
      <c r="E36" s="19" t="s">
        <v>67</v>
      </c>
      <c r="F36" s="19" t="s">
        <v>64</v>
      </c>
      <c r="G36" s="18">
        <v>200</v>
      </c>
      <c r="H36" s="19"/>
      <c r="I36" s="36" t="s">
        <v>65</v>
      </c>
      <c r="J36" s="9">
        <v>3400</v>
      </c>
      <c r="K36" s="19"/>
      <c r="L36" s="19">
        <f t="shared" si="4"/>
        <v>3400</v>
      </c>
      <c r="M36" s="19" t="s">
        <v>23</v>
      </c>
      <c r="N36" s="19"/>
    </row>
    <row r="37" spans="1:14">
      <c r="A37" s="19"/>
      <c r="B37" s="19"/>
      <c r="C37" s="19"/>
      <c r="D37" s="19" t="s">
        <v>68</v>
      </c>
      <c r="E37" s="19" t="s">
        <v>67</v>
      </c>
      <c r="F37" s="17" t="s">
        <v>74</v>
      </c>
      <c r="G37" s="18">
        <v>600</v>
      </c>
      <c r="H37" s="19"/>
      <c r="I37" s="36" t="s">
        <v>65</v>
      </c>
      <c r="J37" s="9">
        <v>3400</v>
      </c>
      <c r="K37" s="19"/>
      <c r="L37" s="19">
        <f t="shared" si="4"/>
        <v>3400</v>
      </c>
      <c r="M37" s="19" t="s">
        <v>23</v>
      </c>
      <c r="N37" s="19"/>
    </row>
    <row r="38" ht="42.75" spans="1:14">
      <c r="A38" s="19"/>
      <c r="B38" s="19"/>
      <c r="C38" s="19"/>
      <c r="D38" s="17" t="s">
        <v>54</v>
      </c>
      <c r="E38" s="19" t="s">
        <v>70</v>
      </c>
      <c r="F38" s="17" t="s">
        <v>20</v>
      </c>
      <c r="G38" s="18">
        <v>100</v>
      </c>
      <c r="H38" s="19"/>
      <c r="I38" s="36" t="s">
        <v>65</v>
      </c>
      <c r="J38" s="9">
        <v>3400</v>
      </c>
      <c r="K38" s="19"/>
      <c r="L38" s="19">
        <f t="shared" si="4"/>
        <v>3400</v>
      </c>
      <c r="M38" s="19" t="s">
        <v>23</v>
      </c>
      <c r="N38" s="35" t="s">
        <v>71</v>
      </c>
    </row>
    <row r="39" s="1" customFormat="1" ht="26" customHeight="1" spans="1:14">
      <c r="A39" s="12" t="s">
        <v>75</v>
      </c>
      <c r="B39" s="13"/>
      <c r="C39" s="13"/>
      <c r="D39" s="13"/>
      <c r="E39" s="13"/>
      <c r="F39" s="14"/>
      <c r="G39" s="15">
        <f>SUM(G31:G38)</f>
        <v>8900</v>
      </c>
      <c r="H39" s="16"/>
      <c r="I39" s="33"/>
      <c r="J39" s="16"/>
      <c r="K39" s="16"/>
      <c r="L39" s="16">
        <f>SUM(L31:L38)</f>
        <v>27200</v>
      </c>
      <c r="M39" s="16"/>
      <c r="N39" s="16"/>
    </row>
    <row r="40" s="2" customFormat="1" ht="20.25" spans="1:14">
      <c r="A40" s="21" t="s">
        <v>76</v>
      </c>
      <c r="B40" s="22"/>
      <c r="C40" s="22"/>
      <c r="D40" s="22"/>
      <c r="E40" s="22"/>
      <c r="F40" s="23"/>
      <c r="G40" s="24">
        <f>SUM(G39,G29,G27,G12)</f>
        <v>18500</v>
      </c>
      <c r="H40" s="24"/>
      <c r="I40" s="24"/>
      <c r="J40" s="24"/>
      <c r="K40" s="24"/>
      <c r="L40" s="24">
        <f>SUM(L39,L29,L27,L12)</f>
        <v>197200</v>
      </c>
      <c r="M40" s="37"/>
      <c r="N40" s="37"/>
    </row>
    <row r="41" customFormat="1" ht="18.75" customHeight="1" spans="1:14">
      <c r="A41" s="25" t="s">
        <v>77</v>
      </c>
      <c r="B41" s="26"/>
      <c r="C41" s="26"/>
      <c r="D41" s="26"/>
      <c r="E41" s="26"/>
      <c r="F41" s="26"/>
      <c r="G41" s="26"/>
      <c r="H41" s="26"/>
      <c r="I41" s="26"/>
      <c r="J41" s="26"/>
      <c r="K41" s="38"/>
      <c r="L41" s="38"/>
      <c r="M41" s="38"/>
      <c r="N41" s="38"/>
    </row>
    <row r="42" customFormat="1" ht="37" customHeight="1" spans="1:14">
      <c r="A42" s="27" t="s">
        <v>78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customFormat="1" ht="24" customHeight="1" spans="1:14">
      <c r="A43" s="27" t="s">
        <v>79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customFormat="1" ht="30" customHeight="1" spans="1:14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customFormat="1" spans="1:14">
      <c r="A45" s="27" t="s">
        <v>81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customFormat="1" ht="35" customHeight="1" spans="1:14">
      <c r="A46" s="28" t="s">
        <v>82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</sheetData>
  <mergeCells count="20">
    <mergeCell ref="A1:N1"/>
    <mergeCell ref="A12:F12"/>
    <mergeCell ref="A27:F27"/>
    <mergeCell ref="A29:F29"/>
    <mergeCell ref="A39:F39"/>
    <mergeCell ref="A40:F40"/>
    <mergeCell ref="A42:N42"/>
    <mergeCell ref="A43:N43"/>
    <mergeCell ref="A44:N44"/>
    <mergeCell ref="A45:N45"/>
    <mergeCell ref="A46:N46"/>
    <mergeCell ref="A3:A11"/>
    <mergeCell ref="A13:A26"/>
    <mergeCell ref="A31:A38"/>
    <mergeCell ref="B31:B34"/>
    <mergeCell ref="B35:B38"/>
    <mergeCell ref="C31:C34"/>
    <mergeCell ref="C35:C38"/>
    <mergeCell ref="H31:H34"/>
    <mergeCell ref="H35:H3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WWO_wpscloud_20240412080740-251fd140e6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qian_</dc:creator>
  <cp:lastModifiedBy>龚鑫</cp:lastModifiedBy>
  <dcterms:created xsi:type="dcterms:W3CDTF">2024-04-10T01:15:00Z</dcterms:created>
  <dcterms:modified xsi:type="dcterms:W3CDTF">2025-05-22T08:04:59Z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2024-04-09T17:16:39Z</vt:filetime>
  </property>
  <property fmtid="{D5CDD505-2E9C-101B-9397-08002B2CF9AE}" pid="4" name="KSOProductBuildVer">
    <vt:lpwstr>2052-12.1.0.20784</vt:lpwstr>
  </property>
  <property fmtid="{D5CDD505-2E9C-101B-9397-08002B2CF9AE}" pid="5" name="ICV">
    <vt:lpwstr>D371617866534E00AB82C7CA8A180C1F_13</vt:lpwstr>
  </property>
  <property fmtid="{D5CDD505-2E9C-101B-9397-08002B2CF9AE}" pid="6" name="KSOReadingLayout">
    <vt:bool>true</vt:bool>
  </property>
</Properties>
</file>